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/>
  </bookViews>
  <sheets>
    <sheet name="приложение 2025г." sheetId="1" r:id="rId1"/>
  </sheets>
  <definedNames>
    <definedName name="_xlnm._FilterDatabase" localSheetId="0" hidden="1">'приложение 2025г.'!$A$8:$S$77</definedName>
    <definedName name="_xlnm.Print_Titles" localSheetId="0">'приложение 2025г.'!$A:$A,'приложение 2025г.'!$5:$9</definedName>
  </definedNames>
  <calcPr calcId="124519"/>
</workbook>
</file>

<file path=xl/calcChain.xml><?xml version="1.0" encoding="utf-8"?>
<calcChain xmlns="http://schemas.openxmlformats.org/spreadsheetml/2006/main">
  <c r="F76" i="1"/>
  <c r="D76"/>
  <c r="C76"/>
  <c r="F75"/>
  <c r="D75" s="1"/>
  <c r="C75"/>
  <c r="J74"/>
  <c r="J73" s="1"/>
  <c r="F74"/>
  <c r="D74" s="1"/>
  <c r="D73" s="1"/>
  <c r="C74"/>
  <c r="R73"/>
  <c r="Q73"/>
  <c r="P73"/>
  <c r="O73"/>
  <c r="N73"/>
  <c r="M73"/>
  <c r="L73"/>
  <c r="K73"/>
  <c r="I73"/>
  <c r="H73"/>
  <c r="G73"/>
  <c r="F73"/>
  <c r="E73"/>
  <c r="C73"/>
  <c r="J72"/>
  <c r="J70" s="1"/>
  <c r="F72"/>
  <c r="D72" s="1"/>
  <c r="C72"/>
  <c r="R71"/>
  <c r="R70" s="1"/>
  <c r="L71"/>
  <c r="J71"/>
  <c r="F71"/>
  <c r="D71" s="1"/>
  <c r="C71"/>
  <c r="Q70"/>
  <c r="P70"/>
  <c r="O70"/>
  <c r="N70"/>
  <c r="M70"/>
  <c r="L70"/>
  <c r="K70"/>
  <c r="I70"/>
  <c r="H70"/>
  <c r="G70"/>
  <c r="E70"/>
  <c r="C70"/>
  <c r="R69"/>
  <c r="J69"/>
  <c r="F69"/>
  <c r="C69"/>
  <c r="L68"/>
  <c r="D68" s="1"/>
  <c r="C68"/>
  <c r="J67"/>
  <c r="D67"/>
  <c r="C67"/>
  <c r="J66"/>
  <c r="D66" s="1"/>
  <c r="C66"/>
  <c r="F65"/>
  <c r="D65"/>
  <c r="C65"/>
  <c r="J64"/>
  <c r="D64" s="1"/>
  <c r="C64"/>
  <c r="J63"/>
  <c r="F63"/>
  <c r="F61" s="1"/>
  <c r="C63"/>
  <c r="R62"/>
  <c r="P62"/>
  <c r="L62"/>
  <c r="J62"/>
  <c r="F62"/>
  <c r="D62"/>
  <c r="C62"/>
  <c r="Q61"/>
  <c r="P61"/>
  <c r="O61"/>
  <c r="N61"/>
  <c r="M61"/>
  <c r="K61"/>
  <c r="J61"/>
  <c r="I61"/>
  <c r="H61"/>
  <c r="G61"/>
  <c r="E61"/>
  <c r="F60"/>
  <c r="D60" s="1"/>
  <c r="C60"/>
  <c r="F59"/>
  <c r="D59" s="1"/>
  <c r="C59"/>
  <c r="F58"/>
  <c r="D58" s="1"/>
  <c r="C58"/>
  <c r="N57"/>
  <c r="F57"/>
  <c r="D57" s="1"/>
  <c r="C57"/>
  <c r="F56"/>
  <c r="D56" s="1"/>
  <c r="C56"/>
  <c r="F55"/>
  <c r="D55" s="1"/>
  <c r="C55"/>
  <c r="F54"/>
  <c r="D54" s="1"/>
  <c r="C54"/>
  <c r="N53"/>
  <c r="F53"/>
  <c r="D53"/>
  <c r="C53"/>
  <c r="N52"/>
  <c r="F52"/>
  <c r="D52" s="1"/>
  <c r="C52"/>
  <c r="N51"/>
  <c r="F51"/>
  <c r="D51"/>
  <c r="C51"/>
  <c r="N50"/>
  <c r="F50"/>
  <c r="D50" s="1"/>
  <c r="C50"/>
  <c r="N49"/>
  <c r="F49"/>
  <c r="D49"/>
  <c r="C49"/>
  <c r="N48"/>
  <c r="F48"/>
  <c r="D48" s="1"/>
  <c r="C48"/>
  <c r="N47"/>
  <c r="F47"/>
  <c r="D47"/>
  <c r="C47"/>
  <c r="N46"/>
  <c r="F46"/>
  <c r="D46" s="1"/>
  <c r="C46"/>
  <c r="N45"/>
  <c r="F45"/>
  <c r="D45" s="1"/>
  <c r="C45"/>
  <c r="N44"/>
  <c r="F44"/>
  <c r="D44" s="1"/>
  <c r="C44"/>
  <c r="N43"/>
  <c r="F43"/>
  <c r="D43"/>
  <c r="C43"/>
  <c r="N42"/>
  <c r="F42"/>
  <c r="D42" s="1"/>
  <c r="C42"/>
  <c r="R41"/>
  <c r="Q41"/>
  <c r="P41"/>
  <c r="O41"/>
  <c r="N41"/>
  <c r="M41"/>
  <c r="L41"/>
  <c r="K41"/>
  <c r="J41"/>
  <c r="I41"/>
  <c r="H41"/>
  <c r="G41"/>
  <c r="E41"/>
  <c r="F40"/>
  <c r="D40" s="1"/>
  <c r="D39" s="1"/>
  <c r="C40"/>
  <c r="R39"/>
  <c r="Q39"/>
  <c r="P39"/>
  <c r="O39"/>
  <c r="N39"/>
  <c r="M39"/>
  <c r="L39"/>
  <c r="K39"/>
  <c r="J39"/>
  <c r="I39"/>
  <c r="H39"/>
  <c r="G39"/>
  <c r="E39"/>
  <c r="C39"/>
  <c r="L38"/>
  <c r="D38"/>
  <c r="C38"/>
  <c r="D37"/>
  <c r="D36" s="1"/>
  <c r="C37"/>
  <c r="R36"/>
  <c r="Q36"/>
  <c r="P36"/>
  <c r="O36"/>
  <c r="N36"/>
  <c r="M36"/>
  <c r="K36"/>
  <c r="J36"/>
  <c r="I36"/>
  <c r="H36"/>
  <c r="G36"/>
  <c r="F36"/>
  <c r="E36"/>
  <c r="C36"/>
  <c r="F35"/>
  <c r="D35"/>
  <c r="C35"/>
  <c r="F34"/>
  <c r="D34" s="1"/>
  <c r="D33" s="1"/>
  <c r="C34"/>
  <c r="R33"/>
  <c r="Q33"/>
  <c r="P33"/>
  <c r="O33"/>
  <c r="N33"/>
  <c r="M33"/>
  <c r="L33"/>
  <c r="K33"/>
  <c r="J33"/>
  <c r="I33"/>
  <c r="H33"/>
  <c r="G33"/>
  <c r="E33"/>
  <c r="C33"/>
  <c r="J32"/>
  <c r="F32"/>
  <c r="D32" s="1"/>
  <c r="C32"/>
  <c r="J31"/>
  <c r="F31"/>
  <c r="D31" s="1"/>
  <c r="C31"/>
  <c r="J30"/>
  <c r="F30"/>
  <c r="D30" s="1"/>
  <c r="C30"/>
  <c r="R29"/>
  <c r="Q29"/>
  <c r="P29"/>
  <c r="O29"/>
  <c r="N29"/>
  <c r="M29"/>
  <c r="L29"/>
  <c r="K29"/>
  <c r="J29"/>
  <c r="I29"/>
  <c r="H29"/>
  <c r="G29"/>
  <c r="E29"/>
  <c r="H28"/>
  <c r="D28"/>
  <c r="C28"/>
  <c r="H27"/>
  <c r="D27" s="1"/>
  <c r="C27"/>
  <c r="H26"/>
  <c r="D26"/>
  <c r="C26"/>
  <c r="F25"/>
  <c r="D25" s="1"/>
  <c r="C25"/>
  <c r="H24"/>
  <c r="F24"/>
  <c r="D24" s="1"/>
  <c r="C24"/>
  <c r="R23"/>
  <c r="Q23"/>
  <c r="P23"/>
  <c r="O23"/>
  <c r="N23"/>
  <c r="M23"/>
  <c r="L23"/>
  <c r="K23"/>
  <c r="J23"/>
  <c r="I23"/>
  <c r="H23"/>
  <c r="G23"/>
  <c r="E23"/>
  <c r="C23"/>
  <c r="L22"/>
  <c r="F22"/>
  <c r="D22" s="1"/>
  <c r="C22"/>
  <c r="L21"/>
  <c r="F21"/>
  <c r="D21" s="1"/>
  <c r="C21"/>
  <c r="R20"/>
  <c r="Q20"/>
  <c r="P20"/>
  <c r="O20"/>
  <c r="N20"/>
  <c r="M20"/>
  <c r="L20"/>
  <c r="K20"/>
  <c r="J20"/>
  <c r="I20"/>
  <c r="H20"/>
  <c r="G20"/>
  <c r="E20"/>
  <c r="N19"/>
  <c r="F19"/>
  <c r="D19" s="1"/>
  <c r="C19"/>
  <c r="F18"/>
  <c r="D18" s="1"/>
  <c r="C18"/>
  <c r="F17"/>
  <c r="C17"/>
  <c r="N16"/>
  <c r="F16"/>
  <c r="D16" s="1"/>
  <c r="C16"/>
  <c r="R15"/>
  <c r="Q15"/>
  <c r="P15"/>
  <c r="O15"/>
  <c r="N15"/>
  <c r="M15"/>
  <c r="L15"/>
  <c r="K15"/>
  <c r="J15"/>
  <c r="I15"/>
  <c r="H15"/>
  <c r="G15"/>
  <c r="E15"/>
  <c r="F14"/>
  <c r="D14"/>
  <c r="C14"/>
  <c r="R13"/>
  <c r="Q13"/>
  <c r="P13"/>
  <c r="O13"/>
  <c r="N13"/>
  <c r="M13"/>
  <c r="M77" s="1"/>
  <c r="L13"/>
  <c r="K13"/>
  <c r="J13"/>
  <c r="I13"/>
  <c r="H13"/>
  <c r="G13"/>
  <c r="F13"/>
  <c r="E13"/>
  <c r="D13"/>
  <c r="C13"/>
  <c r="F12"/>
  <c r="D12" s="1"/>
  <c r="C12"/>
  <c r="C11"/>
  <c r="C10" s="1"/>
  <c r="F11"/>
  <c r="R10"/>
  <c r="Q10"/>
  <c r="P10"/>
  <c r="P77" s="1"/>
  <c r="O10"/>
  <c r="O77" s="1"/>
  <c r="N10"/>
  <c r="N77" s="1"/>
  <c r="M10"/>
  <c r="L10"/>
  <c r="K10"/>
  <c r="H10"/>
  <c r="H77" s="1"/>
  <c r="G10"/>
  <c r="G77" s="1"/>
  <c r="F10"/>
  <c r="E10"/>
  <c r="C41" l="1"/>
  <c r="F41"/>
  <c r="C29"/>
  <c r="D29"/>
  <c r="D20"/>
  <c r="C20"/>
  <c r="F15"/>
  <c r="C15"/>
  <c r="E77"/>
  <c r="Q77"/>
  <c r="D69"/>
  <c r="R61"/>
  <c r="L61"/>
  <c r="K77"/>
  <c r="C61"/>
  <c r="R77"/>
  <c r="D23"/>
  <c r="D41"/>
  <c r="D70"/>
  <c r="I10"/>
  <c r="I77" s="1"/>
  <c r="F20"/>
  <c r="F23"/>
  <c r="F29"/>
  <c r="L36"/>
  <c r="F39"/>
  <c r="F70"/>
  <c r="D63"/>
  <c r="D61" s="1"/>
  <c r="D17"/>
  <c r="D15" s="1"/>
  <c r="F33"/>
  <c r="C77" l="1"/>
  <c r="F77"/>
  <c r="L77"/>
  <c r="J10"/>
  <c r="J77" s="1"/>
  <c r="D11"/>
  <c r="D10" s="1"/>
  <c r="D77" s="1"/>
</calcChain>
</file>

<file path=xl/sharedStrings.xml><?xml version="1.0" encoding="utf-8"?>
<sst xmlns="http://schemas.openxmlformats.org/spreadsheetml/2006/main" count="51" uniqueCount="30">
  <si>
    <t>Наименование профиля / № Группы ВМП</t>
  </si>
  <si>
    <t>Тариф 2025г</t>
  </si>
  <si>
    <t>ВСЕГО:</t>
  </si>
  <si>
    <t>ОГБУЗ "Белгородская областная клиническая больница Святителя Иоасафа"</t>
  </si>
  <si>
    <t>ОГБУЗ "Белгородский областной онкологический диспансер"</t>
  </si>
  <si>
    <t>ОГБУЗ "Городская больница №2 г.Белгорода"</t>
  </si>
  <si>
    <t>ОГБУЗ "Детская областная клиническая больница"</t>
  </si>
  <si>
    <t>ООО "Клиника сердца"</t>
  </si>
  <si>
    <t>ООО "Нейро-ортопедический центр"</t>
  </si>
  <si>
    <t>ОГБУЗ "Старооскольская окружная детская больница "</t>
  </si>
  <si>
    <t>Утверждено на 2025г.</t>
  </si>
  <si>
    <t>Сл.госпитал.</t>
  </si>
  <si>
    <t>Сумма, руб</t>
  </si>
  <si>
    <t>Акушерство и гинекология</t>
  </si>
  <si>
    <t>Гастроэнтерология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</si>
  <si>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</si>
  <si>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</si>
  <si>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</si>
  <si>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</si>
  <si>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</si>
  <si>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</si>
  <si>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</si>
  <si>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</si>
  <si>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Травматология и ортопедия</t>
  </si>
  <si>
    <t>Урология</t>
  </si>
  <si>
    <t>хирургия</t>
  </si>
  <si>
    <t>ИТОГО</t>
  </si>
  <si>
    <t xml:space="preserve"> Объёмы  высокотехнологичной медицинской помощи  и их  финансовое обеспечение с 01.05.2025 г.</t>
  </si>
  <si>
    <t>Приложение №4</t>
  </si>
  <si>
    <t>к протоколу №6 от 27  мая 2025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</si>
</sst>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[$-419]#,##0"/>
    <numFmt numFmtId="165" formatCode="_(* #,##0.00_);_(* \(#,##0.00\);_(* &quot;-&quot;??_);_(@_)"/>
    <numFmt numFmtId="166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2" fillId="0" borderId="0" applyBorder="0" applyProtection="0"/>
    <xf numFmtId="164" fontId="12" fillId="0" borderId="0" applyBorder="0" applyProtection="0"/>
    <xf numFmtId="0" fontId="13" fillId="0" borderId="0"/>
    <xf numFmtId="0" fontId="14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3" fontId="2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/>
    <xf numFmtId="3" fontId="5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 applyAlignment="1">
      <alignment wrapText="1"/>
    </xf>
    <xf numFmtId="3" fontId="8" fillId="0" borderId="0" xfId="0" applyNumberFormat="1" applyFont="1" applyFill="1"/>
    <xf numFmtId="3" fontId="5" fillId="0" borderId="0" xfId="0" applyNumberFormat="1" applyFont="1" applyFill="1"/>
    <xf numFmtId="3" fontId="9" fillId="0" borderId="6" xfId="0" applyNumberFormat="1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right" vertical="center" wrapText="1"/>
    </xf>
    <xf numFmtId="3" fontId="10" fillId="0" borderId="1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>
      <alignment horizontal="center" vertical="top" wrapText="1"/>
    </xf>
    <xf numFmtId="3" fontId="11" fillId="0" borderId="6" xfId="0" applyNumberFormat="1" applyFont="1" applyFill="1" applyBorder="1" applyAlignment="1" applyProtection="1">
      <alignment horizontal="right" vertical="center" wrapText="1"/>
    </xf>
    <xf numFmtId="3" fontId="11" fillId="0" borderId="1" xfId="0" applyNumberFormat="1" applyFont="1" applyFill="1" applyBorder="1" applyAlignment="1">
      <alignment horizontal="center" vertical="top" wrapText="1"/>
    </xf>
    <xf numFmtId="3" fontId="10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right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3" fontId="6" fillId="0" borderId="4" xfId="0" applyNumberFormat="1" applyFont="1" applyFill="1" applyBorder="1" applyAlignment="1" applyProtection="1">
      <alignment horizontal="center" vertical="center" wrapText="1"/>
    </xf>
    <xf numFmtId="3" fontId="6" fillId="0" borderId="5" xfId="0" applyNumberFormat="1" applyFont="1" applyFill="1" applyBorder="1" applyAlignment="1" applyProtection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3" fontId="6" fillId="0" borderId="6" xfId="0" applyNumberFormat="1" applyFont="1" applyFill="1" applyBorder="1" applyAlignment="1" applyProtection="1">
      <alignment horizontal="right" vertical="center"/>
    </xf>
    <xf numFmtId="3" fontId="10" fillId="0" borderId="6" xfId="0" applyNumberFormat="1" applyFont="1" applyFill="1" applyBorder="1" applyAlignment="1">
      <alignment horizontal="center" vertical="top" wrapText="1"/>
    </xf>
  </cellXfs>
  <cellStyles count="25">
    <cellStyle name="Excel Built-in Comma" xfId="1"/>
    <cellStyle name="Excel Built-in Normal" xfId="2"/>
    <cellStyle name="Normal_Sheet1" xfId="3"/>
    <cellStyle name="Обычный" xfId="0" builtinId="0"/>
    <cellStyle name="Обычный 10" xfId="4"/>
    <cellStyle name="Обычный 11" xfId="5"/>
    <cellStyle name="Обычный 12" xfId="6"/>
    <cellStyle name="Обычный 14" xfId="7"/>
    <cellStyle name="Обычный 2" xfId="8"/>
    <cellStyle name="Обычный 2 2" xfId="9"/>
    <cellStyle name="Обычный 3" xfId="10"/>
    <cellStyle name="Обычный 3 2" xfId="11"/>
    <cellStyle name="Обычный 3 2 2" xfId="12"/>
    <cellStyle name="Обычный 4" xfId="13"/>
    <cellStyle name="Обычный 5" xfId="14"/>
    <cellStyle name="Обычный 6" xfId="15"/>
    <cellStyle name="Обычный 7" xfId="16"/>
    <cellStyle name="Обычный 7 2" xfId="17"/>
    <cellStyle name="Обычный 8" xfId="18"/>
    <cellStyle name="Обычный 9" xfId="19"/>
    <cellStyle name="Обычный 9 2" xfId="20"/>
    <cellStyle name="Процентный 2" xfId="21"/>
    <cellStyle name="Финансовый 2" xfId="22"/>
    <cellStyle name="Финансовый 2 2" xfId="23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7"/>
  <sheetViews>
    <sheetView tabSelected="1" zoomScale="90" zoomScaleNormal="90" workbookViewId="0">
      <pane xSplit="2" ySplit="10" topLeftCell="C59" activePane="bottomRight" state="frozen"/>
      <selection activeCell="E289" sqref="E289"/>
      <selection pane="topRight" activeCell="E289" sqref="E289"/>
      <selection pane="bottomLeft" activeCell="E289" sqref="E289"/>
      <selection pane="bottomRight" activeCell="U7" sqref="U7"/>
    </sheetView>
  </sheetViews>
  <sheetFormatPr defaultRowHeight="15"/>
  <cols>
    <col min="1" max="1" width="22.7109375" style="19" customWidth="1"/>
    <col min="2" max="2" width="10.5703125" style="18" customWidth="1"/>
    <col min="3" max="3" width="12" style="1" customWidth="1"/>
    <col min="4" max="4" width="14" style="1" customWidth="1"/>
    <col min="5" max="5" width="12" style="1" customWidth="1"/>
    <col min="6" max="6" width="14.42578125" style="1" customWidth="1"/>
    <col min="7" max="7" width="11.7109375" style="1" customWidth="1"/>
    <col min="8" max="8" width="14.5703125" style="1" customWidth="1"/>
    <col min="9" max="9" width="12.28515625" style="1" customWidth="1"/>
    <col min="10" max="10" width="13.42578125" style="1" customWidth="1"/>
    <col min="11" max="11" width="10.5703125" style="1" customWidth="1"/>
    <col min="12" max="12" width="12" style="1" customWidth="1"/>
    <col min="13" max="13" width="10.7109375" style="1" customWidth="1"/>
    <col min="14" max="14" width="12.28515625" style="1" customWidth="1"/>
    <col min="15" max="15" width="9.42578125" style="1" customWidth="1"/>
    <col min="16" max="16" width="11.7109375" style="1" customWidth="1"/>
    <col min="17" max="17" width="11.140625" style="1" customWidth="1"/>
    <col min="18" max="18" width="13.5703125" style="1" customWidth="1"/>
    <col min="19" max="16384" width="9.140625" style="1"/>
  </cols>
  <sheetData>
    <row r="1" spans="1:18">
      <c r="A1" s="1"/>
      <c r="B1" s="2"/>
      <c r="M1" s="3"/>
      <c r="O1" s="3"/>
      <c r="P1" s="21" t="s">
        <v>28</v>
      </c>
      <c r="Q1" s="33"/>
    </row>
    <row r="2" spans="1:18">
      <c r="A2" s="1"/>
      <c r="B2" s="2"/>
      <c r="M2" s="3"/>
      <c r="N2" s="21" t="s">
        <v>29</v>
      </c>
      <c r="O2" s="33"/>
      <c r="P2" s="33"/>
      <c r="Q2" s="33"/>
    </row>
    <row r="3" spans="1:18">
      <c r="A3" s="1"/>
      <c r="B3" s="2"/>
    </row>
    <row r="4" spans="1:18" ht="30" customHeight="1">
      <c r="A4" s="24" t="s">
        <v>27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ht="2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0"/>
      <c r="P5" s="20"/>
    </row>
    <row r="6" spans="1:18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8" s="7" customFormat="1" ht="63" customHeight="1">
      <c r="A7" s="26" t="s">
        <v>0</v>
      </c>
      <c r="B7" s="26" t="s">
        <v>1</v>
      </c>
      <c r="C7" s="29" t="s">
        <v>2</v>
      </c>
      <c r="D7" s="30"/>
      <c r="E7" s="31" t="s">
        <v>3</v>
      </c>
      <c r="F7" s="32"/>
      <c r="G7" s="31" t="s">
        <v>4</v>
      </c>
      <c r="H7" s="32"/>
      <c r="I7" s="31" t="s">
        <v>5</v>
      </c>
      <c r="J7" s="32"/>
      <c r="K7" s="31" t="s">
        <v>6</v>
      </c>
      <c r="L7" s="32"/>
      <c r="M7" s="31" t="s">
        <v>7</v>
      </c>
      <c r="N7" s="32"/>
      <c r="O7" s="31" t="s">
        <v>8</v>
      </c>
      <c r="P7" s="32"/>
      <c r="Q7" s="31" t="s">
        <v>9</v>
      </c>
      <c r="R7" s="32"/>
    </row>
    <row r="8" spans="1:18" s="8" customFormat="1" ht="24.75" customHeight="1">
      <c r="A8" s="27"/>
      <c r="B8" s="27"/>
      <c r="C8" s="22" t="s">
        <v>10</v>
      </c>
      <c r="D8" s="23"/>
      <c r="E8" s="22" t="s">
        <v>10</v>
      </c>
      <c r="F8" s="23"/>
      <c r="G8" s="22" t="s">
        <v>10</v>
      </c>
      <c r="H8" s="23"/>
      <c r="I8" s="22" t="s">
        <v>10</v>
      </c>
      <c r="J8" s="23"/>
      <c r="K8" s="22" t="s">
        <v>10</v>
      </c>
      <c r="L8" s="23"/>
      <c r="M8" s="22" t="s">
        <v>10</v>
      </c>
      <c r="N8" s="23"/>
      <c r="O8" s="22" t="s">
        <v>10</v>
      </c>
      <c r="P8" s="23"/>
      <c r="Q8" s="22" t="s">
        <v>10</v>
      </c>
      <c r="R8" s="23"/>
    </row>
    <row r="9" spans="1:18" ht="18" customHeight="1">
      <c r="A9" s="28"/>
      <c r="B9" s="28"/>
      <c r="C9" s="9" t="s">
        <v>11</v>
      </c>
      <c r="D9" s="9" t="s">
        <v>12</v>
      </c>
      <c r="E9" s="9" t="s">
        <v>11</v>
      </c>
      <c r="F9" s="9" t="s">
        <v>12</v>
      </c>
      <c r="G9" s="9" t="s">
        <v>11</v>
      </c>
      <c r="H9" s="9" t="s">
        <v>12</v>
      </c>
      <c r="I9" s="9" t="s">
        <v>11</v>
      </c>
      <c r="J9" s="9" t="s">
        <v>12</v>
      </c>
      <c r="K9" s="9" t="s">
        <v>11</v>
      </c>
      <c r="L9" s="9" t="s">
        <v>12</v>
      </c>
      <c r="M9" s="9" t="s">
        <v>11</v>
      </c>
      <c r="N9" s="9" t="s">
        <v>12</v>
      </c>
      <c r="O9" s="9" t="s">
        <v>11</v>
      </c>
      <c r="P9" s="9" t="s">
        <v>12</v>
      </c>
      <c r="Q9" s="9" t="s">
        <v>11</v>
      </c>
      <c r="R9" s="9" t="s">
        <v>12</v>
      </c>
    </row>
    <row r="10" spans="1:18" ht="30" customHeight="1">
      <c r="A10" s="10" t="s">
        <v>13</v>
      </c>
      <c r="B10" s="11"/>
      <c r="C10" s="34">
        <f t="shared" ref="C10:R10" si="0">SUM(C11:C12)</f>
        <v>260</v>
      </c>
      <c r="D10" s="34">
        <f t="shared" si="0"/>
        <v>66888765</v>
      </c>
      <c r="E10" s="34">
        <f t="shared" si="0"/>
        <v>185</v>
      </c>
      <c r="F10" s="34">
        <f t="shared" si="0"/>
        <v>48110230</v>
      </c>
      <c r="G10" s="34">
        <f t="shared" si="0"/>
        <v>0</v>
      </c>
      <c r="H10" s="34">
        <f t="shared" si="0"/>
        <v>0</v>
      </c>
      <c r="I10" s="34">
        <f t="shared" si="0"/>
        <v>75</v>
      </c>
      <c r="J10" s="34">
        <f t="shared" si="0"/>
        <v>18778535</v>
      </c>
      <c r="K10" s="34">
        <f t="shared" si="0"/>
        <v>0</v>
      </c>
      <c r="L10" s="34">
        <f t="shared" si="0"/>
        <v>0</v>
      </c>
      <c r="M10" s="34">
        <f t="shared" si="0"/>
        <v>0</v>
      </c>
      <c r="N10" s="34">
        <f t="shared" si="0"/>
        <v>0</v>
      </c>
      <c r="O10" s="34">
        <f t="shared" si="0"/>
        <v>0</v>
      </c>
      <c r="P10" s="34">
        <f t="shared" si="0"/>
        <v>0</v>
      </c>
      <c r="Q10" s="34">
        <f t="shared" si="0"/>
        <v>0</v>
      </c>
      <c r="R10" s="34">
        <f t="shared" si="0"/>
        <v>0</v>
      </c>
    </row>
    <row r="11" spans="1:18">
      <c r="A11" s="10">
        <v>1</v>
      </c>
      <c r="B11" s="11">
        <v>171506</v>
      </c>
      <c r="C11" s="12">
        <f t="shared" ref="C11:D38" si="1">E11+G11+I11+K11+M11+O11+Q11</f>
        <v>15</v>
      </c>
      <c r="D11" s="12">
        <f t="shared" si="1"/>
        <v>2572590</v>
      </c>
      <c r="E11" s="12">
        <v>5</v>
      </c>
      <c r="F11" s="12">
        <f>$B$11*E11</f>
        <v>857530</v>
      </c>
      <c r="G11" s="12"/>
      <c r="H11" s="12"/>
      <c r="I11" s="12">
        <v>10</v>
      </c>
      <c r="J11" s="12">
        <v>1715060</v>
      </c>
      <c r="K11" s="12"/>
      <c r="L11" s="12"/>
      <c r="M11" s="12"/>
      <c r="N11" s="12"/>
      <c r="O11" s="12"/>
      <c r="P11" s="12"/>
      <c r="Q11" s="12"/>
      <c r="R11" s="12"/>
    </row>
    <row r="12" spans="1:18">
      <c r="A12" s="10">
        <v>2</v>
      </c>
      <c r="B12" s="11">
        <v>262515</v>
      </c>
      <c r="C12" s="12">
        <f t="shared" si="1"/>
        <v>245</v>
      </c>
      <c r="D12" s="12">
        <f t="shared" si="1"/>
        <v>64316175</v>
      </c>
      <c r="E12" s="12">
        <v>180</v>
      </c>
      <c r="F12" s="12">
        <f>$B$12*E12</f>
        <v>47252700</v>
      </c>
      <c r="G12" s="12"/>
      <c r="H12" s="12"/>
      <c r="I12" s="12">
        <v>65</v>
      </c>
      <c r="J12" s="12">
        <v>17063475</v>
      </c>
      <c r="K12" s="12"/>
      <c r="L12" s="12"/>
      <c r="M12" s="12"/>
      <c r="N12" s="12"/>
      <c r="O12" s="12"/>
      <c r="P12" s="12"/>
      <c r="Q12" s="12"/>
      <c r="R12" s="12"/>
    </row>
    <row r="13" spans="1:18">
      <c r="A13" s="10" t="s">
        <v>14</v>
      </c>
      <c r="B13" s="11"/>
      <c r="C13" s="34">
        <f t="shared" ref="C13:R13" si="2">SUM(C14)</f>
        <v>30</v>
      </c>
      <c r="D13" s="34">
        <f t="shared" si="2"/>
        <v>5275380</v>
      </c>
      <c r="E13" s="34">
        <f t="shared" si="2"/>
        <v>30</v>
      </c>
      <c r="F13" s="34">
        <f t="shared" si="2"/>
        <v>5275380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4">
        <f t="shared" si="2"/>
        <v>0</v>
      </c>
      <c r="L13" s="34">
        <f t="shared" si="2"/>
        <v>0</v>
      </c>
      <c r="M13" s="34">
        <f t="shared" si="2"/>
        <v>0</v>
      </c>
      <c r="N13" s="34">
        <f t="shared" si="2"/>
        <v>0</v>
      </c>
      <c r="O13" s="34">
        <f t="shared" si="2"/>
        <v>0</v>
      </c>
      <c r="P13" s="34">
        <f t="shared" si="2"/>
        <v>0</v>
      </c>
      <c r="Q13" s="34">
        <f t="shared" si="2"/>
        <v>0</v>
      </c>
      <c r="R13" s="34">
        <f t="shared" si="2"/>
        <v>0</v>
      </c>
    </row>
    <row r="14" spans="1:18">
      <c r="A14" s="10">
        <v>5</v>
      </c>
      <c r="B14" s="11">
        <v>175846</v>
      </c>
      <c r="C14" s="12">
        <f t="shared" si="1"/>
        <v>30</v>
      </c>
      <c r="D14" s="12">
        <f t="shared" si="1"/>
        <v>5275380</v>
      </c>
      <c r="E14" s="12">
        <v>30</v>
      </c>
      <c r="F14" s="12">
        <f>$B$14*E14</f>
        <v>5275380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>
      <c r="A15" s="10" t="s">
        <v>15</v>
      </c>
      <c r="B15" s="11"/>
      <c r="C15" s="34">
        <f t="shared" ref="C15:R15" si="3">SUM(C16:C19)</f>
        <v>379</v>
      </c>
      <c r="D15" s="34">
        <f t="shared" si="3"/>
        <v>107743239</v>
      </c>
      <c r="E15" s="34">
        <f t="shared" si="3"/>
        <v>319</v>
      </c>
      <c r="F15" s="34">
        <f t="shared" si="3"/>
        <v>88654039</v>
      </c>
      <c r="G15" s="34">
        <f t="shared" si="3"/>
        <v>0</v>
      </c>
      <c r="H15" s="34">
        <f t="shared" si="3"/>
        <v>0</v>
      </c>
      <c r="I15" s="34">
        <f t="shared" si="3"/>
        <v>0</v>
      </c>
      <c r="J15" s="34">
        <f t="shared" si="3"/>
        <v>0</v>
      </c>
      <c r="K15" s="34">
        <f t="shared" si="3"/>
        <v>0</v>
      </c>
      <c r="L15" s="34">
        <f t="shared" si="3"/>
        <v>0</v>
      </c>
      <c r="M15" s="34">
        <f t="shared" si="3"/>
        <v>60</v>
      </c>
      <c r="N15" s="34">
        <f t="shared" si="3"/>
        <v>19089200</v>
      </c>
      <c r="O15" s="34">
        <f t="shared" si="3"/>
        <v>0</v>
      </c>
      <c r="P15" s="34">
        <f t="shared" si="3"/>
        <v>0</v>
      </c>
      <c r="Q15" s="34">
        <f t="shared" si="3"/>
        <v>0</v>
      </c>
      <c r="R15" s="34">
        <f t="shared" si="3"/>
        <v>0</v>
      </c>
    </row>
    <row r="16" spans="1:18">
      <c r="A16" s="10">
        <v>12</v>
      </c>
      <c r="B16" s="13">
        <v>214238</v>
      </c>
      <c r="C16" s="12">
        <f t="shared" si="1"/>
        <v>250</v>
      </c>
      <c r="D16" s="12">
        <f t="shared" si="1"/>
        <v>53559500</v>
      </c>
      <c r="E16" s="12">
        <v>210</v>
      </c>
      <c r="F16" s="12">
        <f>$B$16*E16</f>
        <v>44989980</v>
      </c>
      <c r="G16" s="12"/>
      <c r="H16" s="12"/>
      <c r="I16" s="12"/>
      <c r="J16" s="12"/>
      <c r="K16" s="12"/>
      <c r="L16" s="12"/>
      <c r="M16" s="12">
        <v>40</v>
      </c>
      <c r="N16" s="12">
        <f>$B$16*M16</f>
        <v>8569520</v>
      </c>
      <c r="O16" s="12"/>
      <c r="P16" s="12"/>
      <c r="Q16" s="12"/>
      <c r="R16" s="12"/>
    </row>
    <row r="17" spans="1:18">
      <c r="A17" s="10">
        <v>14</v>
      </c>
      <c r="B17" s="13">
        <v>207526</v>
      </c>
      <c r="C17" s="12">
        <f t="shared" si="1"/>
        <v>4</v>
      </c>
      <c r="D17" s="12">
        <f t="shared" si="1"/>
        <v>830104</v>
      </c>
      <c r="E17" s="12">
        <v>4</v>
      </c>
      <c r="F17" s="12">
        <f>$B$17*E17</f>
        <v>830104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>
      <c r="A18" s="10">
        <v>16</v>
      </c>
      <c r="B18" s="13">
        <v>395517</v>
      </c>
      <c r="C18" s="12">
        <f t="shared" si="1"/>
        <v>95</v>
      </c>
      <c r="D18" s="12">
        <f t="shared" si="1"/>
        <v>37574115</v>
      </c>
      <c r="E18" s="12">
        <v>95</v>
      </c>
      <c r="F18" s="12">
        <f>$B$18*E18</f>
        <v>37574115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>
      <c r="A19" s="10">
        <v>17</v>
      </c>
      <c r="B19" s="13">
        <v>525984</v>
      </c>
      <c r="C19" s="12">
        <f t="shared" si="1"/>
        <v>30</v>
      </c>
      <c r="D19" s="12">
        <f t="shared" si="1"/>
        <v>15779520</v>
      </c>
      <c r="E19" s="12">
        <v>10</v>
      </c>
      <c r="F19" s="12">
        <f>$B$19*E19</f>
        <v>5259840</v>
      </c>
      <c r="G19" s="12"/>
      <c r="H19" s="12"/>
      <c r="I19" s="12"/>
      <c r="J19" s="12"/>
      <c r="K19" s="12"/>
      <c r="L19" s="12"/>
      <c r="M19" s="12">
        <v>20</v>
      </c>
      <c r="N19" s="12">
        <f>$B$19*M19</f>
        <v>10519680</v>
      </c>
      <c r="O19" s="12"/>
      <c r="P19" s="12"/>
      <c r="Q19" s="12"/>
      <c r="R19" s="12"/>
    </row>
    <row r="20" spans="1:18">
      <c r="A20" s="10" t="s">
        <v>16</v>
      </c>
      <c r="B20" s="11"/>
      <c r="C20" s="34">
        <f t="shared" ref="C20:R20" si="4">SUM(C21:C22)</f>
        <v>301</v>
      </c>
      <c r="D20" s="34">
        <f t="shared" si="4"/>
        <v>104290052</v>
      </c>
      <c r="E20" s="34">
        <f t="shared" si="4"/>
        <v>295</v>
      </c>
      <c r="F20" s="34">
        <f t="shared" si="4"/>
        <v>101280176</v>
      </c>
      <c r="G20" s="34">
        <f t="shared" si="4"/>
        <v>0</v>
      </c>
      <c r="H20" s="34">
        <f t="shared" si="4"/>
        <v>0</v>
      </c>
      <c r="I20" s="34">
        <f t="shared" si="4"/>
        <v>0</v>
      </c>
      <c r="J20" s="34">
        <f t="shared" si="4"/>
        <v>0</v>
      </c>
      <c r="K20" s="34">
        <f t="shared" si="4"/>
        <v>6</v>
      </c>
      <c r="L20" s="34">
        <f t="shared" si="4"/>
        <v>3009876</v>
      </c>
      <c r="M20" s="34">
        <f t="shared" si="4"/>
        <v>0</v>
      </c>
      <c r="N20" s="34">
        <f t="shared" si="4"/>
        <v>0</v>
      </c>
      <c r="O20" s="34">
        <f t="shared" si="4"/>
        <v>0</v>
      </c>
      <c r="P20" s="34">
        <f t="shared" si="4"/>
        <v>0</v>
      </c>
      <c r="Q20" s="34">
        <f t="shared" si="4"/>
        <v>0</v>
      </c>
      <c r="R20" s="34">
        <f t="shared" si="4"/>
        <v>0</v>
      </c>
    </row>
    <row r="21" spans="1:18">
      <c r="A21" s="10">
        <v>19</v>
      </c>
      <c r="B21" s="11">
        <v>328020</v>
      </c>
      <c r="C21" s="12">
        <f t="shared" si="1"/>
        <v>285</v>
      </c>
      <c r="D21" s="12">
        <f t="shared" si="1"/>
        <v>93485700</v>
      </c>
      <c r="E21" s="12">
        <v>282</v>
      </c>
      <c r="F21" s="12">
        <f>$B$21*E21</f>
        <v>92501640</v>
      </c>
      <c r="G21" s="12"/>
      <c r="H21" s="12"/>
      <c r="I21" s="12"/>
      <c r="J21" s="12"/>
      <c r="K21" s="12">
        <v>3</v>
      </c>
      <c r="L21" s="12">
        <f>$B$21*K21</f>
        <v>984060</v>
      </c>
      <c r="M21" s="12"/>
      <c r="N21" s="12"/>
      <c r="O21" s="12"/>
      <c r="P21" s="12"/>
      <c r="Q21" s="12"/>
      <c r="R21" s="12"/>
    </row>
    <row r="22" spans="1:18">
      <c r="A22" s="10">
        <v>20</v>
      </c>
      <c r="B22" s="11">
        <v>675272</v>
      </c>
      <c r="C22" s="12">
        <f t="shared" si="1"/>
        <v>16</v>
      </c>
      <c r="D22" s="12">
        <f t="shared" si="1"/>
        <v>10804352</v>
      </c>
      <c r="E22" s="12">
        <v>13</v>
      </c>
      <c r="F22" s="12">
        <f>$B$22*E22</f>
        <v>8778536</v>
      </c>
      <c r="G22" s="12"/>
      <c r="H22" s="12"/>
      <c r="I22" s="12"/>
      <c r="J22" s="12"/>
      <c r="K22" s="12">
        <v>3</v>
      </c>
      <c r="L22" s="12">
        <f>$B$22*K22</f>
        <v>2025816</v>
      </c>
      <c r="M22" s="12"/>
      <c r="N22" s="12"/>
      <c r="O22" s="12"/>
      <c r="P22" s="12"/>
      <c r="Q22" s="12"/>
      <c r="R22" s="12"/>
    </row>
    <row r="23" spans="1:18">
      <c r="A23" s="10" t="s">
        <v>17</v>
      </c>
      <c r="B23" s="11"/>
      <c r="C23" s="34">
        <f t="shared" ref="C23:R23" si="5">SUM(C24:C28)</f>
        <v>1583</v>
      </c>
      <c r="D23" s="34">
        <f t="shared" si="5"/>
        <v>479295084</v>
      </c>
      <c r="E23" s="34">
        <f t="shared" si="5"/>
        <v>508</v>
      </c>
      <c r="F23" s="34">
        <f t="shared" si="5"/>
        <v>224076319</v>
      </c>
      <c r="G23" s="34">
        <f t="shared" si="5"/>
        <v>1075</v>
      </c>
      <c r="H23" s="34">
        <f t="shared" si="5"/>
        <v>255218765</v>
      </c>
      <c r="I23" s="34">
        <f t="shared" si="5"/>
        <v>0</v>
      </c>
      <c r="J23" s="34">
        <f t="shared" si="5"/>
        <v>0</v>
      </c>
      <c r="K23" s="34">
        <f t="shared" si="5"/>
        <v>0</v>
      </c>
      <c r="L23" s="34">
        <f t="shared" si="5"/>
        <v>0</v>
      </c>
      <c r="M23" s="34">
        <f t="shared" si="5"/>
        <v>0</v>
      </c>
      <c r="N23" s="34">
        <f t="shared" si="5"/>
        <v>0</v>
      </c>
      <c r="O23" s="34">
        <f t="shared" si="5"/>
        <v>0</v>
      </c>
      <c r="P23" s="34">
        <f t="shared" si="5"/>
        <v>0</v>
      </c>
      <c r="Q23" s="34">
        <f t="shared" si="5"/>
        <v>0</v>
      </c>
      <c r="R23" s="34">
        <f t="shared" si="5"/>
        <v>0</v>
      </c>
    </row>
    <row r="24" spans="1:18">
      <c r="A24" s="10">
        <v>21</v>
      </c>
      <c r="B24" s="14">
        <v>250993</v>
      </c>
      <c r="C24" s="12">
        <f t="shared" si="1"/>
        <v>798</v>
      </c>
      <c r="D24" s="12">
        <f t="shared" si="1"/>
        <v>200292414</v>
      </c>
      <c r="E24" s="12">
        <v>133</v>
      </c>
      <c r="F24" s="12">
        <f>$B$24*E24</f>
        <v>33382069</v>
      </c>
      <c r="G24" s="12">
        <v>665</v>
      </c>
      <c r="H24" s="12">
        <f>$B$24*G24</f>
        <v>166910345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>
      <c r="A25" s="10">
        <v>24</v>
      </c>
      <c r="B25" s="15">
        <v>508518</v>
      </c>
      <c r="C25" s="12">
        <f t="shared" si="1"/>
        <v>375</v>
      </c>
      <c r="D25" s="12">
        <f t="shared" si="1"/>
        <v>190694250</v>
      </c>
      <c r="E25" s="12">
        <v>375</v>
      </c>
      <c r="F25" s="12">
        <f>$B$25*E25</f>
        <v>190694250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>
      <c r="A26" s="10">
        <v>25</v>
      </c>
      <c r="B26" s="15">
        <v>96811</v>
      </c>
      <c r="C26" s="12">
        <f t="shared" si="1"/>
        <v>40</v>
      </c>
      <c r="D26" s="12">
        <f t="shared" si="1"/>
        <v>3872440</v>
      </c>
      <c r="E26" s="12"/>
      <c r="F26" s="12"/>
      <c r="G26" s="12">
        <v>40</v>
      </c>
      <c r="H26" s="12">
        <f>$B$26*G26</f>
        <v>3872440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A27" s="10">
        <v>26</v>
      </c>
      <c r="B27" s="15">
        <v>218469</v>
      </c>
      <c r="C27" s="12">
        <f t="shared" si="1"/>
        <v>320</v>
      </c>
      <c r="D27" s="12">
        <f t="shared" si="1"/>
        <v>69910080</v>
      </c>
      <c r="E27" s="12"/>
      <c r="F27" s="12"/>
      <c r="G27" s="12">
        <v>320</v>
      </c>
      <c r="H27" s="12">
        <f>$B$27*G27</f>
        <v>69910080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</row>
    <row r="28" spans="1:18">
      <c r="A28" s="10">
        <v>27</v>
      </c>
      <c r="B28" s="15">
        <v>290518</v>
      </c>
      <c r="C28" s="12">
        <f t="shared" si="1"/>
        <v>50</v>
      </c>
      <c r="D28" s="12">
        <f t="shared" si="1"/>
        <v>14525900</v>
      </c>
      <c r="E28" s="12"/>
      <c r="F28" s="12"/>
      <c r="G28" s="12">
        <v>50</v>
      </c>
      <c r="H28" s="12">
        <f>$B$28*G28</f>
        <v>14525900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0" t="s">
        <v>18</v>
      </c>
      <c r="B29" s="11"/>
      <c r="C29" s="34">
        <f t="shared" ref="C29:R29" si="6">SUM(C30:C32)</f>
        <v>101</v>
      </c>
      <c r="D29" s="34">
        <f t="shared" si="6"/>
        <v>13267302</v>
      </c>
      <c r="E29" s="34">
        <f t="shared" si="6"/>
        <v>81</v>
      </c>
      <c r="F29" s="34">
        <f t="shared" si="6"/>
        <v>10752092</v>
      </c>
      <c r="G29" s="34">
        <f t="shared" si="6"/>
        <v>0</v>
      </c>
      <c r="H29" s="34">
        <f t="shared" si="6"/>
        <v>0</v>
      </c>
      <c r="I29" s="34">
        <f t="shared" si="6"/>
        <v>20</v>
      </c>
      <c r="J29" s="34">
        <f t="shared" si="6"/>
        <v>2515210</v>
      </c>
      <c r="K29" s="34">
        <f t="shared" si="6"/>
        <v>0</v>
      </c>
      <c r="L29" s="34">
        <f t="shared" si="6"/>
        <v>0</v>
      </c>
      <c r="M29" s="34">
        <f t="shared" si="6"/>
        <v>0</v>
      </c>
      <c r="N29" s="34">
        <f t="shared" si="6"/>
        <v>0</v>
      </c>
      <c r="O29" s="34">
        <f t="shared" si="6"/>
        <v>0</v>
      </c>
      <c r="P29" s="34">
        <f t="shared" si="6"/>
        <v>0</v>
      </c>
      <c r="Q29" s="34">
        <f t="shared" si="6"/>
        <v>0</v>
      </c>
      <c r="R29" s="34">
        <f t="shared" si="6"/>
        <v>0</v>
      </c>
    </row>
    <row r="30" spans="1:18">
      <c r="A30" s="10">
        <v>28</v>
      </c>
      <c r="B30" s="15">
        <v>150311</v>
      </c>
      <c r="C30" s="12">
        <f t="shared" si="1"/>
        <v>15</v>
      </c>
      <c r="D30" s="12">
        <f t="shared" si="1"/>
        <v>2254665</v>
      </c>
      <c r="E30" s="12">
        <v>10</v>
      </c>
      <c r="F30" s="12">
        <f>$B$30*E30</f>
        <v>1503110</v>
      </c>
      <c r="G30" s="12"/>
      <c r="H30" s="12"/>
      <c r="I30" s="12">
        <v>5</v>
      </c>
      <c r="J30" s="12">
        <f>$B$30*I30</f>
        <v>751555</v>
      </c>
      <c r="K30" s="12"/>
      <c r="L30" s="12"/>
      <c r="M30" s="12"/>
      <c r="N30" s="12"/>
      <c r="O30" s="12"/>
      <c r="P30" s="12"/>
      <c r="Q30" s="12"/>
      <c r="R30" s="12"/>
    </row>
    <row r="31" spans="1:18">
      <c r="A31" s="10">
        <v>29</v>
      </c>
      <c r="B31" s="15">
        <v>88512</v>
      </c>
      <c r="C31" s="12">
        <f t="shared" si="1"/>
        <v>47</v>
      </c>
      <c r="D31" s="12">
        <f t="shared" si="1"/>
        <v>4160064</v>
      </c>
      <c r="E31" s="12">
        <v>37</v>
      </c>
      <c r="F31" s="12">
        <f>$B$31*E31</f>
        <v>3274944</v>
      </c>
      <c r="G31" s="12"/>
      <c r="H31" s="12"/>
      <c r="I31" s="12">
        <v>10</v>
      </c>
      <c r="J31" s="12">
        <f>$B$31*I31</f>
        <v>885120</v>
      </c>
      <c r="K31" s="12"/>
      <c r="L31" s="12"/>
      <c r="M31" s="12"/>
      <c r="N31" s="12"/>
      <c r="O31" s="12"/>
      <c r="P31" s="12"/>
      <c r="Q31" s="12"/>
      <c r="R31" s="12"/>
    </row>
    <row r="32" spans="1:18">
      <c r="A32" s="10">
        <v>30</v>
      </c>
      <c r="B32" s="15">
        <v>175707</v>
      </c>
      <c r="C32" s="12">
        <f t="shared" si="1"/>
        <v>39</v>
      </c>
      <c r="D32" s="12">
        <f t="shared" si="1"/>
        <v>6852573</v>
      </c>
      <c r="E32" s="12">
        <v>34</v>
      </c>
      <c r="F32" s="12">
        <f>$B$32*E32</f>
        <v>5974038</v>
      </c>
      <c r="G32" s="12"/>
      <c r="H32" s="12"/>
      <c r="I32" s="12">
        <v>5</v>
      </c>
      <c r="J32" s="12">
        <f>$B$32*I32</f>
        <v>878535</v>
      </c>
      <c r="K32" s="12"/>
      <c r="L32" s="12"/>
      <c r="M32" s="12"/>
      <c r="N32" s="12"/>
      <c r="O32" s="12"/>
      <c r="P32" s="12"/>
      <c r="Q32" s="12"/>
      <c r="R32" s="12"/>
    </row>
    <row r="33" spans="1:18">
      <c r="A33" s="10" t="s">
        <v>19</v>
      </c>
      <c r="B33" s="11"/>
      <c r="C33" s="34">
        <f t="shared" ref="C33:R33" si="7">SUM(C34:C35)</f>
        <v>315</v>
      </c>
      <c r="D33" s="34">
        <f t="shared" si="7"/>
        <v>25841235</v>
      </c>
      <c r="E33" s="34">
        <f t="shared" si="7"/>
        <v>315</v>
      </c>
      <c r="F33" s="34">
        <f t="shared" si="7"/>
        <v>25841235</v>
      </c>
      <c r="G33" s="34">
        <f t="shared" si="7"/>
        <v>0</v>
      </c>
      <c r="H33" s="34">
        <f t="shared" si="7"/>
        <v>0</v>
      </c>
      <c r="I33" s="34">
        <f t="shared" si="7"/>
        <v>0</v>
      </c>
      <c r="J33" s="34">
        <f t="shared" si="7"/>
        <v>0</v>
      </c>
      <c r="K33" s="34">
        <f t="shared" si="7"/>
        <v>0</v>
      </c>
      <c r="L33" s="34">
        <f t="shared" si="7"/>
        <v>0</v>
      </c>
      <c r="M33" s="34">
        <f t="shared" si="7"/>
        <v>0</v>
      </c>
      <c r="N33" s="34">
        <f t="shared" si="7"/>
        <v>0</v>
      </c>
      <c r="O33" s="34">
        <f t="shared" si="7"/>
        <v>0</v>
      </c>
      <c r="P33" s="34">
        <f t="shared" si="7"/>
        <v>0</v>
      </c>
      <c r="Q33" s="34">
        <f t="shared" si="7"/>
        <v>0</v>
      </c>
      <c r="R33" s="34">
        <f t="shared" si="7"/>
        <v>0</v>
      </c>
    </row>
    <row r="34" spans="1:18">
      <c r="A34" s="10">
        <v>31</v>
      </c>
      <c r="B34" s="15">
        <v>81502</v>
      </c>
      <c r="C34" s="12">
        <f t="shared" si="1"/>
        <v>310</v>
      </c>
      <c r="D34" s="12">
        <f t="shared" si="1"/>
        <v>25265620</v>
      </c>
      <c r="E34" s="12">
        <v>310</v>
      </c>
      <c r="F34" s="12">
        <f>$B$34*E34</f>
        <v>25265620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>
      <c r="A35" s="10">
        <v>33</v>
      </c>
      <c r="B35" s="15">
        <v>115123</v>
      </c>
      <c r="C35" s="12">
        <f t="shared" si="1"/>
        <v>5</v>
      </c>
      <c r="D35" s="12">
        <f t="shared" si="1"/>
        <v>575615</v>
      </c>
      <c r="E35" s="12">
        <v>5</v>
      </c>
      <c r="F35" s="12">
        <f>$B$35*E35</f>
        <v>575615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</row>
    <row r="36" spans="1:18">
      <c r="A36" s="10" t="s">
        <v>20</v>
      </c>
      <c r="B36" s="11"/>
      <c r="C36" s="34">
        <f t="shared" ref="C36:R36" si="8">SUM(C37:C38)</f>
        <v>103</v>
      </c>
      <c r="D36" s="34">
        <f t="shared" si="8"/>
        <v>19655235</v>
      </c>
      <c r="E36" s="34">
        <f t="shared" si="8"/>
        <v>0</v>
      </c>
      <c r="F36" s="34">
        <f t="shared" si="8"/>
        <v>0</v>
      </c>
      <c r="G36" s="34">
        <f t="shared" si="8"/>
        <v>0</v>
      </c>
      <c r="H36" s="34">
        <f t="shared" si="8"/>
        <v>0</v>
      </c>
      <c r="I36" s="34">
        <f t="shared" si="8"/>
        <v>0</v>
      </c>
      <c r="J36" s="34">
        <f t="shared" si="8"/>
        <v>0</v>
      </c>
      <c r="K36" s="34">
        <f t="shared" si="8"/>
        <v>103</v>
      </c>
      <c r="L36" s="34">
        <f t="shared" si="8"/>
        <v>19655235</v>
      </c>
      <c r="M36" s="34">
        <f t="shared" si="8"/>
        <v>0</v>
      </c>
      <c r="N36" s="34">
        <f t="shared" si="8"/>
        <v>0</v>
      </c>
      <c r="O36" s="34">
        <f t="shared" si="8"/>
        <v>0</v>
      </c>
      <c r="P36" s="34">
        <f t="shared" si="8"/>
        <v>0</v>
      </c>
      <c r="Q36" s="34">
        <f t="shared" si="8"/>
        <v>0</v>
      </c>
      <c r="R36" s="34">
        <f t="shared" si="8"/>
        <v>0</v>
      </c>
    </row>
    <row r="37" spans="1:18">
      <c r="A37" s="10">
        <v>38</v>
      </c>
      <c r="B37" s="15">
        <v>224805</v>
      </c>
      <c r="C37" s="12">
        <f t="shared" si="1"/>
        <v>43</v>
      </c>
      <c r="D37" s="12">
        <f t="shared" si="1"/>
        <v>9666615</v>
      </c>
      <c r="E37" s="12"/>
      <c r="F37" s="12"/>
      <c r="G37" s="12"/>
      <c r="H37" s="12"/>
      <c r="I37" s="12"/>
      <c r="J37" s="12"/>
      <c r="K37" s="12">
        <v>43</v>
      </c>
      <c r="L37" s="12">
        <v>9666615</v>
      </c>
      <c r="M37" s="12"/>
      <c r="N37" s="12"/>
      <c r="O37" s="12"/>
      <c r="P37" s="12"/>
      <c r="Q37" s="12"/>
      <c r="R37" s="12"/>
    </row>
    <row r="38" spans="1:18">
      <c r="A38" s="10">
        <v>42</v>
      </c>
      <c r="B38" s="15">
        <v>166477</v>
      </c>
      <c r="C38" s="12">
        <f t="shared" si="1"/>
        <v>60</v>
      </c>
      <c r="D38" s="12">
        <f t="shared" si="1"/>
        <v>9988620</v>
      </c>
      <c r="E38" s="12"/>
      <c r="F38" s="12"/>
      <c r="G38" s="12"/>
      <c r="H38" s="12"/>
      <c r="I38" s="12"/>
      <c r="J38" s="12"/>
      <c r="K38" s="12">
        <v>60</v>
      </c>
      <c r="L38" s="12">
        <f>$B$38*K38</f>
        <v>9988620</v>
      </c>
      <c r="M38" s="12"/>
      <c r="N38" s="12"/>
      <c r="O38" s="12"/>
      <c r="P38" s="12"/>
      <c r="Q38" s="12"/>
      <c r="R38" s="12"/>
    </row>
    <row r="39" spans="1:18">
      <c r="A39" s="10" t="s">
        <v>21</v>
      </c>
      <c r="B39" s="11"/>
      <c r="C39" s="34">
        <f t="shared" ref="C39:R39" si="9">SUM(C40)</f>
        <v>100</v>
      </c>
      <c r="D39" s="34">
        <f t="shared" si="9"/>
        <v>17791200</v>
      </c>
      <c r="E39" s="34">
        <f t="shared" si="9"/>
        <v>100</v>
      </c>
      <c r="F39" s="34">
        <f t="shared" si="9"/>
        <v>17791200</v>
      </c>
      <c r="G39" s="34">
        <f t="shared" si="9"/>
        <v>0</v>
      </c>
      <c r="H39" s="34">
        <f t="shared" si="9"/>
        <v>0</v>
      </c>
      <c r="I39" s="34">
        <f t="shared" si="9"/>
        <v>0</v>
      </c>
      <c r="J39" s="34">
        <f t="shared" si="9"/>
        <v>0</v>
      </c>
      <c r="K39" s="34">
        <f t="shared" si="9"/>
        <v>0</v>
      </c>
      <c r="L39" s="34">
        <f t="shared" si="9"/>
        <v>0</v>
      </c>
      <c r="M39" s="34">
        <f t="shared" si="9"/>
        <v>0</v>
      </c>
      <c r="N39" s="34">
        <f t="shared" si="9"/>
        <v>0</v>
      </c>
      <c r="O39" s="34">
        <f t="shared" si="9"/>
        <v>0</v>
      </c>
      <c r="P39" s="34">
        <f t="shared" si="9"/>
        <v>0</v>
      </c>
      <c r="Q39" s="34">
        <f t="shared" si="9"/>
        <v>0</v>
      </c>
      <c r="R39" s="34">
        <f t="shared" si="9"/>
        <v>0</v>
      </c>
    </row>
    <row r="40" spans="1:18">
      <c r="A40" s="10">
        <v>43</v>
      </c>
      <c r="B40" s="15">
        <v>177912</v>
      </c>
      <c r="C40" s="12">
        <f t="shared" ref="C40:D71" si="10">E40+G40+I40+K40+M40+O40+Q40</f>
        <v>100</v>
      </c>
      <c r="D40" s="12">
        <f t="shared" si="10"/>
        <v>17791200</v>
      </c>
      <c r="E40" s="12">
        <v>100</v>
      </c>
      <c r="F40" s="12">
        <f>$B$40*E40</f>
        <v>17791200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ht="27" customHeight="1">
      <c r="A41" s="10" t="s">
        <v>22</v>
      </c>
      <c r="B41" s="11"/>
      <c r="C41" s="34">
        <f t="shared" ref="C41:D41" si="11">SUM(C42:C60)</f>
        <v>2021</v>
      </c>
      <c r="D41" s="34">
        <f t="shared" si="11"/>
        <v>504112945</v>
      </c>
      <c r="E41" s="34">
        <f>SUM(E42:E60)</f>
        <v>1381</v>
      </c>
      <c r="F41" s="34">
        <f t="shared" ref="F41:R41" si="12">SUM(F42:F60)</f>
        <v>347685765</v>
      </c>
      <c r="G41" s="34">
        <f t="shared" si="12"/>
        <v>0</v>
      </c>
      <c r="H41" s="34">
        <f t="shared" si="12"/>
        <v>0</v>
      </c>
      <c r="I41" s="34">
        <f t="shared" si="12"/>
        <v>0</v>
      </c>
      <c r="J41" s="34">
        <f t="shared" si="12"/>
        <v>0</v>
      </c>
      <c r="K41" s="34">
        <f t="shared" si="12"/>
        <v>0</v>
      </c>
      <c r="L41" s="34">
        <f t="shared" si="12"/>
        <v>0</v>
      </c>
      <c r="M41" s="34">
        <f t="shared" si="12"/>
        <v>640</v>
      </c>
      <c r="N41" s="34">
        <f t="shared" si="12"/>
        <v>156427180</v>
      </c>
      <c r="O41" s="34">
        <f t="shared" si="12"/>
        <v>0</v>
      </c>
      <c r="P41" s="34">
        <f t="shared" si="12"/>
        <v>0</v>
      </c>
      <c r="Q41" s="34">
        <f t="shared" si="12"/>
        <v>0</v>
      </c>
      <c r="R41" s="34">
        <f t="shared" si="12"/>
        <v>0</v>
      </c>
    </row>
    <row r="42" spans="1:18">
      <c r="A42" s="10">
        <v>44</v>
      </c>
      <c r="B42" s="15">
        <v>162947</v>
      </c>
      <c r="C42" s="12">
        <f t="shared" si="10"/>
        <v>314</v>
      </c>
      <c r="D42" s="12">
        <f t="shared" si="10"/>
        <v>51165358</v>
      </c>
      <c r="E42" s="12">
        <v>174</v>
      </c>
      <c r="F42" s="12">
        <f>$B$42*E42</f>
        <v>28352778</v>
      </c>
      <c r="G42" s="12"/>
      <c r="H42" s="12"/>
      <c r="I42" s="12"/>
      <c r="J42" s="12"/>
      <c r="K42" s="12"/>
      <c r="L42" s="12"/>
      <c r="M42" s="12">
        <v>140</v>
      </c>
      <c r="N42" s="12">
        <f>$B$42*M42</f>
        <v>22812580</v>
      </c>
      <c r="O42" s="12"/>
      <c r="P42" s="12"/>
      <c r="Q42" s="12"/>
      <c r="R42" s="12"/>
    </row>
    <row r="43" spans="1:18">
      <c r="A43" s="10">
        <v>45</v>
      </c>
      <c r="B43" s="15">
        <v>195618</v>
      </c>
      <c r="C43" s="12">
        <f t="shared" si="10"/>
        <v>160</v>
      </c>
      <c r="D43" s="12">
        <f t="shared" si="10"/>
        <v>31298880</v>
      </c>
      <c r="E43" s="12">
        <v>90</v>
      </c>
      <c r="F43" s="12">
        <f>$B$43*E43</f>
        <v>17605620</v>
      </c>
      <c r="G43" s="12"/>
      <c r="H43" s="12"/>
      <c r="I43" s="12"/>
      <c r="J43" s="12"/>
      <c r="K43" s="12"/>
      <c r="L43" s="12"/>
      <c r="M43" s="12">
        <v>70</v>
      </c>
      <c r="N43" s="12">
        <f>$B$43*M43</f>
        <v>13693260</v>
      </c>
      <c r="O43" s="12"/>
      <c r="P43" s="12"/>
      <c r="Q43" s="12"/>
      <c r="R43" s="12"/>
    </row>
    <row r="44" spans="1:18">
      <c r="A44" s="10">
        <v>46</v>
      </c>
      <c r="B44" s="15">
        <v>240813</v>
      </c>
      <c r="C44" s="12">
        <f t="shared" si="10"/>
        <v>81</v>
      </c>
      <c r="D44" s="12">
        <f t="shared" si="10"/>
        <v>19505853</v>
      </c>
      <c r="E44" s="12">
        <v>31</v>
      </c>
      <c r="F44" s="12">
        <f>$B$44*E44</f>
        <v>7465203</v>
      </c>
      <c r="G44" s="12"/>
      <c r="H44" s="12"/>
      <c r="I44" s="12"/>
      <c r="J44" s="12"/>
      <c r="K44" s="12"/>
      <c r="L44" s="12"/>
      <c r="M44" s="12">
        <v>50</v>
      </c>
      <c r="N44" s="12">
        <f>$B$44*M44</f>
        <v>12040650</v>
      </c>
      <c r="O44" s="12"/>
      <c r="P44" s="12"/>
      <c r="Q44" s="12"/>
      <c r="R44" s="12"/>
    </row>
    <row r="45" spans="1:18">
      <c r="A45" s="10">
        <v>47</v>
      </c>
      <c r="B45" s="15">
        <v>129966</v>
      </c>
      <c r="C45" s="12">
        <f t="shared" si="10"/>
        <v>278</v>
      </c>
      <c r="D45" s="12">
        <f t="shared" si="10"/>
        <v>36130548</v>
      </c>
      <c r="E45" s="12">
        <v>238</v>
      </c>
      <c r="F45" s="12">
        <f>$B$45*E45</f>
        <v>30931908</v>
      </c>
      <c r="G45" s="12"/>
      <c r="H45" s="12"/>
      <c r="I45" s="12"/>
      <c r="J45" s="12"/>
      <c r="K45" s="12"/>
      <c r="L45" s="12"/>
      <c r="M45" s="12">
        <v>40</v>
      </c>
      <c r="N45" s="12">
        <f>$B$45*M45</f>
        <v>5198640</v>
      </c>
      <c r="O45" s="12"/>
      <c r="P45" s="12"/>
      <c r="Q45" s="12"/>
      <c r="R45" s="12"/>
    </row>
    <row r="46" spans="1:18">
      <c r="A46" s="10">
        <v>48</v>
      </c>
      <c r="B46" s="15">
        <v>157783</v>
      </c>
      <c r="C46" s="12">
        <f t="shared" si="10"/>
        <v>80</v>
      </c>
      <c r="D46" s="12">
        <f t="shared" si="10"/>
        <v>12622640</v>
      </c>
      <c r="E46" s="12">
        <v>60</v>
      </c>
      <c r="F46" s="12">
        <f>$B$46*E46</f>
        <v>9466980</v>
      </c>
      <c r="G46" s="12"/>
      <c r="H46" s="12"/>
      <c r="I46" s="12"/>
      <c r="J46" s="12"/>
      <c r="K46" s="12"/>
      <c r="L46" s="12"/>
      <c r="M46" s="12">
        <v>20</v>
      </c>
      <c r="N46" s="12">
        <f>$B$46*M46</f>
        <v>3155660</v>
      </c>
      <c r="O46" s="12"/>
      <c r="P46" s="12"/>
      <c r="Q46" s="12"/>
      <c r="R46" s="12"/>
    </row>
    <row r="47" spans="1:18">
      <c r="A47" s="10">
        <v>49</v>
      </c>
      <c r="B47" s="15">
        <v>199665</v>
      </c>
      <c r="C47" s="12">
        <f t="shared" si="10"/>
        <v>39</v>
      </c>
      <c r="D47" s="12">
        <f t="shared" si="10"/>
        <v>7786935</v>
      </c>
      <c r="E47" s="12">
        <v>19</v>
      </c>
      <c r="F47" s="12">
        <f>$B$47*E47</f>
        <v>3793635</v>
      </c>
      <c r="G47" s="12"/>
      <c r="H47" s="12"/>
      <c r="I47" s="12"/>
      <c r="J47" s="12"/>
      <c r="K47" s="12"/>
      <c r="L47" s="12"/>
      <c r="M47" s="12">
        <v>20</v>
      </c>
      <c r="N47" s="12">
        <f>$B$47*M47</f>
        <v>3993300</v>
      </c>
      <c r="O47" s="12"/>
      <c r="P47" s="12"/>
      <c r="Q47" s="12"/>
      <c r="R47" s="12"/>
    </row>
    <row r="48" spans="1:18">
      <c r="A48" s="10">
        <v>50</v>
      </c>
      <c r="B48" s="15">
        <v>258910</v>
      </c>
      <c r="C48" s="12">
        <f t="shared" si="10"/>
        <v>35</v>
      </c>
      <c r="D48" s="12">
        <f t="shared" si="10"/>
        <v>9061850</v>
      </c>
      <c r="E48" s="12">
        <v>15</v>
      </c>
      <c r="F48" s="12">
        <f>$B$48*E48</f>
        <v>3883650</v>
      </c>
      <c r="G48" s="12"/>
      <c r="H48" s="12"/>
      <c r="I48" s="12"/>
      <c r="J48" s="12"/>
      <c r="K48" s="12"/>
      <c r="L48" s="12"/>
      <c r="M48" s="12">
        <v>20</v>
      </c>
      <c r="N48" s="12">
        <f>$B$48*M48</f>
        <v>5178200</v>
      </c>
      <c r="O48" s="12"/>
      <c r="P48" s="12"/>
      <c r="Q48" s="12"/>
      <c r="R48" s="12"/>
    </row>
    <row r="49" spans="1:18">
      <c r="A49" s="10">
        <v>51</v>
      </c>
      <c r="B49" s="15">
        <v>286819</v>
      </c>
      <c r="C49" s="12">
        <f t="shared" si="10"/>
        <v>17</v>
      </c>
      <c r="D49" s="12">
        <f t="shared" si="10"/>
        <v>4875923</v>
      </c>
      <c r="E49" s="12">
        <v>2</v>
      </c>
      <c r="F49" s="12">
        <f>$B$49*E49</f>
        <v>573638</v>
      </c>
      <c r="G49" s="12"/>
      <c r="H49" s="12"/>
      <c r="I49" s="12"/>
      <c r="J49" s="12"/>
      <c r="K49" s="12"/>
      <c r="L49" s="12"/>
      <c r="M49" s="12">
        <v>15</v>
      </c>
      <c r="N49" s="12">
        <f>$B$49*M49</f>
        <v>4302285</v>
      </c>
      <c r="O49" s="12"/>
      <c r="P49" s="12"/>
      <c r="Q49" s="12"/>
      <c r="R49" s="12"/>
    </row>
    <row r="50" spans="1:18">
      <c r="A50" s="10">
        <v>52</v>
      </c>
      <c r="B50" s="15">
        <v>328828</v>
      </c>
      <c r="C50" s="12">
        <f t="shared" si="10"/>
        <v>17</v>
      </c>
      <c r="D50" s="12">
        <f t="shared" si="10"/>
        <v>5590076</v>
      </c>
      <c r="E50" s="12">
        <v>2</v>
      </c>
      <c r="F50" s="12">
        <f>$B$50*E50</f>
        <v>657656</v>
      </c>
      <c r="G50" s="12"/>
      <c r="H50" s="12"/>
      <c r="I50" s="12"/>
      <c r="J50" s="12"/>
      <c r="K50" s="12"/>
      <c r="L50" s="12"/>
      <c r="M50" s="12">
        <v>15</v>
      </c>
      <c r="N50" s="12">
        <f>$B$50*M50</f>
        <v>4932420</v>
      </c>
      <c r="O50" s="12"/>
      <c r="P50" s="12"/>
      <c r="Q50" s="12"/>
      <c r="R50" s="12"/>
    </row>
    <row r="51" spans="1:18">
      <c r="A51" s="10">
        <v>53</v>
      </c>
      <c r="B51" s="15">
        <v>181744</v>
      </c>
      <c r="C51" s="12">
        <f t="shared" si="10"/>
        <v>395</v>
      </c>
      <c r="D51" s="12">
        <f t="shared" si="10"/>
        <v>71788880</v>
      </c>
      <c r="E51" s="12">
        <v>280</v>
      </c>
      <c r="F51" s="12">
        <f>$B$51*E51</f>
        <v>50888320</v>
      </c>
      <c r="G51" s="12"/>
      <c r="H51" s="12"/>
      <c r="I51" s="12"/>
      <c r="J51" s="12"/>
      <c r="K51" s="12"/>
      <c r="L51" s="12"/>
      <c r="M51" s="12">
        <v>115</v>
      </c>
      <c r="N51" s="12">
        <f>$B$51*M51</f>
        <v>20900560</v>
      </c>
      <c r="O51" s="12"/>
      <c r="P51" s="12"/>
      <c r="Q51" s="12"/>
      <c r="R51" s="12"/>
    </row>
    <row r="52" spans="1:18">
      <c r="A52" s="10">
        <v>55</v>
      </c>
      <c r="B52" s="15">
        <v>277761</v>
      </c>
      <c r="C52" s="12">
        <f t="shared" si="10"/>
        <v>220</v>
      </c>
      <c r="D52" s="12">
        <f t="shared" si="10"/>
        <v>61107420</v>
      </c>
      <c r="E52" s="12">
        <v>140</v>
      </c>
      <c r="F52" s="12">
        <f>$B$52*E52</f>
        <v>38886540</v>
      </c>
      <c r="G52" s="12"/>
      <c r="H52" s="12"/>
      <c r="I52" s="12"/>
      <c r="J52" s="12"/>
      <c r="K52" s="12"/>
      <c r="L52" s="12"/>
      <c r="M52" s="12">
        <v>80</v>
      </c>
      <c r="N52" s="12">
        <f>$B$52*M52</f>
        <v>22220880</v>
      </c>
      <c r="O52" s="12"/>
      <c r="P52" s="12"/>
      <c r="Q52" s="12"/>
      <c r="R52" s="12"/>
    </row>
    <row r="53" spans="1:18">
      <c r="A53" s="10">
        <v>56</v>
      </c>
      <c r="B53" s="15">
        <v>862083</v>
      </c>
      <c r="C53" s="12">
        <f t="shared" si="10"/>
        <v>70</v>
      </c>
      <c r="D53" s="12">
        <f t="shared" si="10"/>
        <v>60345810</v>
      </c>
      <c r="E53" s="12">
        <v>35</v>
      </c>
      <c r="F53" s="12">
        <f>$B$53*E53</f>
        <v>30172905</v>
      </c>
      <c r="G53" s="12"/>
      <c r="H53" s="12"/>
      <c r="I53" s="12"/>
      <c r="J53" s="12"/>
      <c r="K53" s="12"/>
      <c r="L53" s="12"/>
      <c r="M53" s="12">
        <v>35</v>
      </c>
      <c r="N53" s="12">
        <f>$B$53*M53</f>
        <v>30172905</v>
      </c>
      <c r="O53" s="12"/>
      <c r="P53" s="12"/>
      <c r="Q53" s="12"/>
      <c r="R53" s="12"/>
    </row>
    <row r="54" spans="1:18">
      <c r="A54" s="10">
        <v>57</v>
      </c>
      <c r="B54" s="15">
        <v>489587</v>
      </c>
      <c r="C54" s="12">
        <f t="shared" si="10"/>
        <v>52</v>
      </c>
      <c r="D54" s="12">
        <f t="shared" si="10"/>
        <v>25458524</v>
      </c>
      <c r="E54" s="12">
        <v>52</v>
      </c>
      <c r="F54" s="12">
        <f>$B$54*E54</f>
        <v>25458524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>
      <c r="A55" s="10">
        <v>59</v>
      </c>
      <c r="B55" s="15">
        <v>778020</v>
      </c>
      <c r="C55" s="12">
        <f t="shared" si="10"/>
        <v>5</v>
      </c>
      <c r="D55" s="12">
        <f t="shared" si="10"/>
        <v>3890100</v>
      </c>
      <c r="E55" s="12">
        <v>5</v>
      </c>
      <c r="F55" s="12">
        <f>$B$55*E55</f>
        <v>3890100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>
      <c r="A56" s="10">
        <v>60</v>
      </c>
      <c r="B56" s="15">
        <v>892719</v>
      </c>
      <c r="C56" s="12">
        <f t="shared" si="10"/>
        <v>1</v>
      </c>
      <c r="D56" s="12">
        <f t="shared" si="10"/>
        <v>892719</v>
      </c>
      <c r="E56" s="12">
        <v>1</v>
      </c>
      <c r="F56" s="12">
        <f>$B$56*E56</f>
        <v>892719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>
      <c r="A57" s="10">
        <v>62</v>
      </c>
      <c r="B57" s="15">
        <v>391292</v>
      </c>
      <c r="C57" s="12">
        <f t="shared" si="10"/>
        <v>33</v>
      </c>
      <c r="D57" s="12">
        <f t="shared" si="10"/>
        <v>12912636</v>
      </c>
      <c r="E57" s="12">
        <v>13</v>
      </c>
      <c r="F57" s="12">
        <f>$B$57*E57</f>
        <v>5086796</v>
      </c>
      <c r="G57" s="12"/>
      <c r="H57" s="12"/>
      <c r="I57" s="12"/>
      <c r="J57" s="12"/>
      <c r="K57" s="12"/>
      <c r="L57" s="12"/>
      <c r="M57" s="12">
        <v>20</v>
      </c>
      <c r="N57" s="12">
        <f>$B$57*M57</f>
        <v>7825840</v>
      </c>
      <c r="O57" s="12"/>
      <c r="P57" s="12"/>
      <c r="Q57" s="12"/>
      <c r="R57" s="12"/>
    </row>
    <row r="58" spans="1:18">
      <c r="A58" s="10">
        <v>65</v>
      </c>
      <c r="B58" s="15">
        <v>306509</v>
      </c>
      <c r="C58" s="12">
        <f t="shared" si="10"/>
        <v>135</v>
      </c>
      <c r="D58" s="12">
        <f t="shared" si="10"/>
        <v>41378715</v>
      </c>
      <c r="E58" s="12">
        <v>135</v>
      </c>
      <c r="F58" s="12">
        <f>$B$58*E58</f>
        <v>41378715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>
      <c r="A59" s="10">
        <v>66</v>
      </c>
      <c r="B59" s="15">
        <v>532230</v>
      </c>
      <c r="C59" s="12">
        <f t="shared" si="10"/>
        <v>35</v>
      </c>
      <c r="D59" s="12">
        <f t="shared" si="10"/>
        <v>18628050</v>
      </c>
      <c r="E59" s="12">
        <v>35</v>
      </c>
      <c r="F59" s="12">
        <f>$B$59*E59</f>
        <v>18628050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>
      <c r="A60" s="16">
        <v>67</v>
      </c>
      <c r="B60" s="17">
        <v>549482</v>
      </c>
      <c r="C60" s="12">
        <f t="shared" si="10"/>
        <v>54</v>
      </c>
      <c r="D60" s="12">
        <f t="shared" si="10"/>
        <v>29672028</v>
      </c>
      <c r="E60" s="12">
        <v>54</v>
      </c>
      <c r="F60" s="12">
        <f>$B$60*E60</f>
        <v>29672028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26.25" customHeight="1">
      <c r="A61" s="10" t="s">
        <v>23</v>
      </c>
      <c r="B61" s="11"/>
      <c r="C61" s="34">
        <f t="shared" ref="C61:D61" si="13">SUM(C62:C69)</f>
        <v>1384</v>
      </c>
      <c r="D61" s="34">
        <f t="shared" si="13"/>
        <v>323686836</v>
      </c>
      <c r="E61" s="34">
        <f>SUM(E62:E69)</f>
        <v>751</v>
      </c>
      <c r="F61" s="34">
        <f>SUM(F62:F69)</f>
        <v>185815407</v>
      </c>
      <c r="G61" s="34">
        <f t="shared" ref="G61:Q61" si="14">SUM(G62:G69)</f>
        <v>0</v>
      </c>
      <c r="H61" s="34">
        <f t="shared" si="14"/>
        <v>0</v>
      </c>
      <c r="I61" s="34">
        <f t="shared" si="14"/>
        <v>535</v>
      </c>
      <c r="J61" s="34">
        <f>SUM(J62:J69)</f>
        <v>116656975</v>
      </c>
      <c r="K61" s="34">
        <f>SUM(K62:K69)</f>
        <v>62</v>
      </c>
      <c r="L61" s="34">
        <f t="shared" si="14"/>
        <v>14197122</v>
      </c>
      <c r="M61" s="34">
        <f t="shared" si="14"/>
        <v>0</v>
      </c>
      <c r="N61" s="34">
        <f t="shared" si="14"/>
        <v>0</v>
      </c>
      <c r="O61" s="34">
        <f t="shared" si="14"/>
        <v>6</v>
      </c>
      <c r="P61" s="34">
        <f t="shared" si="14"/>
        <v>1064292</v>
      </c>
      <c r="Q61" s="34">
        <f t="shared" si="14"/>
        <v>30</v>
      </c>
      <c r="R61" s="34">
        <f>SUM(R62:R69)</f>
        <v>5953040</v>
      </c>
    </row>
    <row r="62" spans="1:18">
      <c r="A62" s="16">
        <v>70</v>
      </c>
      <c r="B62" s="15">
        <v>177382</v>
      </c>
      <c r="C62" s="12">
        <f t="shared" si="10"/>
        <v>408</v>
      </c>
      <c r="D62" s="12">
        <f t="shared" si="10"/>
        <v>72371856</v>
      </c>
      <c r="E62" s="12">
        <v>256</v>
      </c>
      <c r="F62" s="12">
        <f>$B$62*E62</f>
        <v>45409792</v>
      </c>
      <c r="G62" s="12"/>
      <c r="H62" s="12"/>
      <c r="I62" s="12">
        <v>120</v>
      </c>
      <c r="J62" s="12">
        <f>$B$62*I62</f>
        <v>21285840</v>
      </c>
      <c r="K62" s="12">
        <v>16</v>
      </c>
      <c r="L62" s="12">
        <f>$B$62*K62</f>
        <v>2838112</v>
      </c>
      <c r="M62" s="12"/>
      <c r="N62" s="12"/>
      <c r="O62" s="12">
        <v>6</v>
      </c>
      <c r="P62" s="12">
        <f>$B$62*O62</f>
        <v>1064292</v>
      </c>
      <c r="Q62" s="12">
        <v>10</v>
      </c>
      <c r="R62" s="12">
        <f>$B$62*Q62</f>
        <v>1773820</v>
      </c>
    </row>
    <row r="63" spans="1:18">
      <c r="A63" s="16">
        <v>71</v>
      </c>
      <c r="B63" s="15">
        <v>365995</v>
      </c>
      <c r="C63" s="12">
        <f t="shared" si="10"/>
        <v>50</v>
      </c>
      <c r="D63" s="12">
        <f t="shared" si="10"/>
        <v>18299750</v>
      </c>
      <c r="E63" s="12">
        <v>20</v>
      </c>
      <c r="F63" s="12">
        <f>$B$63*E63</f>
        <v>7319900</v>
      </c>
      <c r="G63" s="12"/>
      <c r="H63" s="12"/>
      <c r="I63" s="12">
        <v>30</v>
      </c>
      <c r="J63" s="12">
        <f>$B$63*I63</f>
        <v>10979850</v>
      </c>
      <c r="K63" s="12"/>
      <c r="L63" s="12"/>
      <c r="M63" s="12"/>
      <c r="N63" s="12"/>
      <c r="O63" s="12"/>
      <c r="P63" s="12"/>
      <c r="Q63" s="12"/>
      <c r="R63" s="12"/>
    </row>
    <row r="64" spans="1:18">
      <c r="A64" s="16">
        <v>72</v>
      </c>
      <c r="B64" s="15">
        <v>209028</v>
      </c>
      <c r="C64" s="12">
        <f t="shared" si="10"/>
        <v>350</v>
      </c>
      <c r="D64" s="12">
        <f t="shared" si="10"/>
        <v>73159800</v>
      </c>
      <c r="E64" s="12"/>
      <c r="F64" s="12"/>
      <c r="G64" s="12"/>
      <c r="H64" s="12"/>
      <c r="I64" s="12">
        <v>350</v>
      </c>
      <c r="J64" s="12">
        <f>$B$64*I64</f>
        <v>73159800</v>
      </c>
      <c r="K64" s="12"/>
      <c r="L64" s="12"/>
      <c r="M64" s="12"/>
      <c r="N64" s="12"/>
      <c r="O64" s="12"/>
      <c r="P64" s="12"/>
      <c r="Q64" s="12"/>
      <c r="R64" s="12"/>
    </row>
    <row r="65" spans="1:18">
      <c r="A65" s="16">
        <v>73</v>
      </c>
      <c r="B65" s="15">
        <v>286551</v>
      </c>
      <c r="C65" s="12">
        <f t="shared" si="10"/>
        <v>436</v>
      </c>
      <c r="D65" s="12">
        <f t="shared" si="10"/>
        <v>124936236</v>
      </c>
      <c r="E65" s="12">
        <v>436</v>
      </c>
      <c r="F65" s="12">
        <f>$B$65*E65</f>
        <v>124936236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>
      <c r="A66" s="16">
        <v>75</v>
      </c>
      <c r="B66" s="15">
        <v>335251</v>
      </c>
      <c r="C66" s="12">
        <f t="shared" si="10"/>
        <v>10</v>
      </c>
      <c r="D66" s="12">
        <f t="shared" si="10"/>
        <v>3352510</v>
      </c>
      <c r="E66" s="12"/>
      <c r="F66" s="12"/>
      <c r="G66" s="12"/>
      <c r="H66" s="12"/>
      <c r="I66" s="12">
        <v>10</v>
      </c>
      <c r="J66" s="12">
        <f>$B$66*I66</f>
        <v>3352510</v>
      </c>
      <c r="K66" s="12"/>
      <c r="L66" s="12"/>
      <c r="M66" s="12"/>
      <c r="N66" s="12"/>
      <c r="O66" s="12"/>
      <c r="P66" s="12"/>
      <c r="Q66" s="12"/>
      <c r="R66" s="12"/>
    </row>
    <row r="67" spans="1:18">
      <c r="A67" s="16">
        <v>76</v>
      </c>
      <c r="B67" s="15">
        <v>474456</v>
      </c>
      <c r="C67" s="12">
        <f t="shared" si="10"/>
        <v>10</v>
      </c>
      <c r="D67" s="12">
        <f t="shared" si="10"/>
        <v>4744560</v>
      </c>
      <c r="E67" s="12"/>
      <c r="F67" s="12"/>
      <c r="G67" s="12"/>
      <c r="H67" s="12"/>
      <c r="I67" s="12">
        <v>10</v>
      </c>
      <c r="J67" s="12">
        <f>$B$67*I67</f>
        <v>4744560</v>
      </c>
      <c r="K67" s="12"/>
      <c r="L67" s="12"/>
      <c r="M67" s="12"/>
      <c r="N67" s="12"/>
      <c r="O67" s="12"/>
      <c r="P67" s="12"/>
      <c r="Q67" s="12"/>
      <c r="R67" s="12"/>
    </row>
    <row r="68" spans="1:18">
      <c r="A68" s="16">
        <v>77</v>
      </c>
      <c r="B68" s="17">
        <v>246935</v>
      </c>
      <c r="C68" s="12">
        <f t="shared" si="10"/>
        <v>46</v>
      </c>
      <c r="D68" s="12">
        <f t="shared" si="10"/>
        <v>11359010</v>
      </c>
      <c r="E68" s="12"/>
      <c r="F68" s="12"/>
      <c r="G68" s="12"/>
      <c r="H68" s="12"/>
      <c r="I68" s="12"/>
      <c r="J68" s="12"/>
      <c r="K68" s="12">
        <v>46</v>
      </c>
      <c r="L68" s="12">
        <f>$B$68*K68</f>
        <v>11359010</v>
      </c>
      <c r="M68" s="12"/>
      <c r="N68" s="12"/>
      <c r="O68" s="12"/>
      <c r="P68" s="12"/>
      <c r="Q68" s="12"/>
      <c r="R68" s="12"/>
    </row>
    <row r="69" spans="1:18">
      <c r="A69" s="16">
        <v>78</v>
      </c>
      <c r="B69" s="17">
        <v>208961</v>
      </c>
      <c r="C69" s="12">
        <f t="shared" si="10"/>
        <v>74</v>
      </c>
      <c r="D69" s="12">
        <f t="shared" si="10"/>
        <v>15463114</v>
      </c>
      <c r="E69" s="12">
        <v>39</v>
      </c>
      <c r="F69" s="12">
        <f>$B$69*E69</f>
        <v>8149479</v>
      </c>
      <c r="G69" s="12"/>
      <c r="H69" s="12"/>
      <c r="I69" s="12">
        <v>15</v>
      </c>
      <c r="J69" s="12">
        <f>$B$69*I69</f>
        <v>3134415</v>
      </c>
      <c r="K69" s="12"/>
      <c r="L69" s="12"/>
      <c r="M69" s="12"/>
      <c r="N69" s="12"/>
      <c r="O69" s="12"/>
      <c r="P69" s="12"/>
      <c r="Q69" s="12">
        <v>20</v>
      </c>
      <c r="R69" s="12">
        <f>$B$69*Q69</f>
        <v>4179220</v>
      </c>
    </row>
    <row r="70" spans="1:18">
      <c r="A70" s="10" t="s">
        <v>24</v>
      </c>
      <c r="B70" s="11"/>
      <c r="C70" s="34">
        <f t="shared" ref="C70:R70" si="15">SUM(C71:C72)</f>
        <v>472</v>
      </c>
      <c r="D70" s="34">
        <f t="shared" si="15"/>
        <v>63125880</v>
      </c>
      <c r="E70" s="34">
        <f t="shared" si="15"/>
        <v>400</v>
      </c>
      <c r="F70" s="34">
        <f t="shared" si="15"/>
        <v>53445200</v>
      </c>
      <c r="G70" s="34">
        <f t="shared" si="15"/>
        <v>0</v>
      </c>
      <c r="H70" s="34">
        <f t="shared" si="15"/>
        <v>0</v>
      </c>
      <c r="I70" s="34">
        <f t="shared" si="15"/>
        <v>40</v>
      </c>
      <c r="J70" s="34">
        <f t="shared" si="15"/>
        <v>5647240</v>
      </c>
      <c r="K70" s="34">
        <f t="shared" si="15"/>
        <v>25</v>
      </c>
      <c r="L70" s="34">
        <f t="shared" si="15"/>
        <v>3151125</v>
      </c>
      <c r="M70" s="34">
        <f t="shared" si="15"/>
        <v>0</v>
      </c>
      <c r="N70" s="34">
        <f t="shared" si="15"/>
        <v>0</v>
      </c>
      <c r="O70" s="34">
        <f t="shared" si="15"/>
        <v>0</v>
      </c>
      <c r="P70" s="34">
        <f t="shared" si="15"/>
        <v>0</v>
      </c>
      <c r="Q70" s="34">
        <f t="shared" si="15"/>
        <v>7</v>
      </c>
      <c r="R70" s="34">
        <f t="shared" si="15"/>
        <v>882315</v>
      </c>
    </row>
    <row r="71" spans="1:18">
      <c r="A71" s="16">
        <v>79</v>
      </c>
      <c r="B71" s="15">
        <v>126045</v>
      </c>
      <c r="C71" s="12">
        <f t="shared" si="10"/>
        <v>412</v>
      </c>
      <c r="D71" s="12">
        <f t="shared" si="10"/>
        <v>51930540</v>
      </c>
      <c r="E71" s="12">
        <v>350</v>
      </c>
      <c r="F71" s="12">
        <f>$B$71*E71</f>
        <v>44115750</v>
      </c>
      <c r="G71" s="12"/>
      <c r="H71" s="12"/>
      <c r="I71" s="12">
        <v>30</v>
      </c>
      <c r="J71" s="12">
        <f>$B$71*I71</f>
        <v>3781350</v>
      </c>
      <c r="K71" s="12">
        <v>25</v>
      </c>
      <c r="L71" s="12">
        <f>$B$71*K71</f>
        <v>3151125</v>
      </c>
      <c r="M71" s="12"/>
      <c r="N71" s="12"/>
      <c r="O71" s="12"/>
      <c r="P71" s="12"/>
      <c r="Q71" s="12">
        <v>7</v>
      </c>
      <c r="R71" s="12">
        <f>$B$71*Q71</f>
        <v>882315</v>
      </c>
    </row>
    <row r="72" spans="1:18">
      <c r="A72" s="16">
        <v>80</v>
      </c>
      <c r="B72" s="15">
        <v>186589</v>
      </c>
      <c r="C72" s="12">
        <f t="shared" ref="C72:D76" si="16">E72+G72+I72+K72+M72+O72+Q72</f>
        <v>60</v>
      </c>
      <c r="D72" s="12">
        <f t="shared" si="16"/>
        <v>11195340</v>
      </c>
      <c r="E72" s="12">
        <v>50</v>
      </c>
      <c r="F72" s="12">
        <f>$B$72*E72</f>
        <v>9329450</v>
      </c>
      <c r="G72" s="12"/>
      <c r="H72" s="12"/>
      <c r="I72" s="12">
        <v>10</v>
      </c>
      <c r="J72" s="12">
        <f>$B$72*I72</f>
        <v>1865890</v>
      </c>
      <c r="K72" s="12"/>
      <c r="L72" s="12"/>
      <c r="M72" s="12"/>
      <c r="N72" s="12"/>
      <c r="O72" s="12"/>
      <c r="P72" s="12"/>
      <c r="Q72" s="12"/>
      <c r="R72" s="12"/>
    </row>
    <row r="73" spans="1:18">
      <c r="A73" s="10" t="s">
        <v>25</v>
      </c>
      <c r="B73" s="11"/>
      <c r="C73" s="34">
        <f t="shared" ref="C73:D73" si="17">SUM(C74:C76)</f>
        <v>125</v>
      </c>
      <c r="D73" s="34">
        <f t="shared" si="17"/>
        <v>28828742</v>
      </c>
      <c r="E73" s="34">
        <f>SUM(E74:E76)</f>
        <v>115</v>
      </c>
      <c r="F73" s="34">
        <f t="shared" ref="F73:R73" si="18">SUM(F74:F76)</f>
        <v>26647522</v>
      </c>
      <c r="G73" s="34">
        <f t="shared" si="18"/>
        <v>0</v>
      </c>
      <c r="H73" s="34">
        <f t="shared" si="18"/>
        <v>0</v>
      </c>
      <c r="I73" s="34">
        <f t="shared" si="18"/>
        <v>10</v>
      </c>
      <c r="J73" s="34">
        <f t="shared" si="18"/>
        <v>2181220</v>
      </c>
      <c r="K73" s="34">
        <f t="shared" si="18"/>
        <v>0</v>
      </c>
      <c r="L73" s="34">
        <f t="shared" si="18"/>
        <v>0</v>
      </c>
      <c r="M73" s="34">
        <f t="shared" si="18"/>
        <v>0</v>
      </c>
      <c r="N73" s="34">
        <f t="shared" si="18"/>
        <v>0</v>
      </c>
      <c r="O73" s="34">
        <f t="shared" si="18"/>
        <v>0</v>
      </c>
      <c r="P73" s="34">
        <f t="shared" si="18"/>
        <v>0</v>
      </c>
      <c r="Q73" s="34">
        <f t="shared" si="18"/>
        <v>0</v>
      </c>
      <c r="R73" s="34">
        <f t="shared" si="18"/>
        <v>0</v>
      </c>
    </row>
    <row r="74" spans="1:18">
      <c r="A74" s="16">
        <v>82</v>
      </c>
      <c r="B74" s="15">
        <v>218122</v>
      </c>
      <c r="C74" s="12">
        <f t="shared" si="16"/>
        <v>91</v>
      </c>
      <c r="D74" s="12">
        <f t="shared" si="16"/>
        <v>19849102</v>
      </c>
      <c r="E74" s="12">
        <v>81</v>
      </c>
      <c r="F74" s="12">
        <f>$B$74*E74</f>
        <v>17667882</v>
      </c>
      <c r="G74" s="12"/>
      <c r="H74" s="12"/>
      <c r="I74" s="12">
        <v>10</v>
      </c>
      <c r="J74" s="12">
        <f>$B$74*I74</f>
        <v>2181220</v>
      </c>
      <c r="K74" s="12"/>
      <c r="L74" s="12"/>
      <c r="M74" s="12"/>
      <c r="N74" s="12"/>
      <c r="O74" s="12"/>
      <c r="P74" s="12"/>
      <c r="Q74" s="12"/>
      <c r="R74" s="12"/>
    </row>
    <row r="75" spans="1:18">
      <c r="A75" s="16">
        <v>83</v>
      </c>
      <c r="B75" s="15">
        <v>237475</v>
      </c>
      <c r="C75" s="12">
        <f t="shared" si="16"/>
        <v>4</v>
      </c>
      <c r="D75" s="12">
        <f t="shared" si="16"/>
        <v>949900</v>
      </c>
      <c r="E75" s="12">
        <v>4</v>
      </c>
      <c r="F75" s="12">
        <f>$B$75*E75</f>
        <v>949900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>
      <c r="A76" s="16">
        <v>84</v>
      </c>
      <c r="B76" s="17">
        <v>267658</v>
      </c>
      <c r="C76" s="12">
        <f t="shared" si="16"/>
        <v>30</v>
      </c>
      <c r="D76" s="12">
        <f t="shared" si="16"/>
        <v>8029740</v>
      </c>
      <c r="E76" s="12">
        <v>30</v>
      </c>
      <c r="F76" s="12">
        <f>$B$76*E76</f>
        <v>8029740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>
      <c r="A77" s="10" t="s">
        <v>26</v>
      </c>
      <c r="B77" s="35"/>
      <c r="C77" s="34">
        <f t="shared" ref="C77:D77" si="19">C10+C13+C15+C20+C23+C29+C33+C36+C39+C41+C61+C70+C73</f>
        <v>7174</v>
      </c>
      <c r="D77" s="34">
        <f t="shared" si="19"/>
        <v>1759801895</v>
      </c>
      <c r="E77" s="34">
        <f>E10+E13+E15+E20+E23+E29+E33+E36+E39+E41+E61+E70+E73</f>
        <v>4480</v>
      </c>
      <c r="F77" s="34">
        <f t="shared" ref="F77:R77" si="20">F10+F13+F15+F20+F23+F29+F33+F36+F39+F41+F61+F70+F73</f>
        <v>1135374565</v>
      </c>
      <c r="G77" s="34">
        <f t="shared" si="20"/>
        <v>1075</v>
      </c>
      <c r="H77" s="34">
        <f t="shared" si="20"/>
        <v>255218765</v>
      </c>
      <c r="I77" s="34">
        <f t="shared" si="20"/>
        <v>680</v>
      </c>
      <c r="J77" s="34">
        <f t="shared" si="20"/>
        <v>145779180</v>
      </c>
      <c r="K77" s="34">
        <f t="shared" si="20"/>
        <v>196</v>
      </c>
      <c r="L77" s="34">
        <f t="shared" si="20"/>
        <v>40013358</v>
      </c>
      <c r="M77" s="34">
        <f t="shared" si="20"/>
        <v>700</v>
      </c>
      <c r="N77" s="34">
        <f t="shared" si="20"/>
        <v>175516380</v>
      </c>
      <c r="O77" s="34">
        <f t="shared" si="20"/>
        <v>6</v>
      </c>
      <c r="P77" s="34">
        <f t="shared" si="20"/>
        <v>1064292</v>
      </c>
      <c r="Q77" s="34">
        <f t="shared" si="20"/>
        <v>37</v>
      </c>
      <c r="R77" s="34">
        <f t="shared" si="20"/>
        <v>6835355</v>
      </c>
    </row>
  </sheetData>
  <autoFilter ref="A8:S77">
    <filterColumn colId="2"/>
    <filterColumn colId="3"/>
    <filterColumn colId="4"/>
    <filterColumn colId="5"/>
    <filterColumn colId="6" showButton="0"/>
    <filterColumn colId="8" showButton="0"/>
    <filterColumn colId="10" showButton="0"/>
    <filterColumn colId="12" showButton="0"/>
    <filterColumn colId="14" showButton="0"/>
    <filterColumn colId="16" showButton="0"/>
  </autoFilter>
  <mergeCells count="22">
    <mergeCell ref="O7:P7"/>
    <mergeCell ref="E7:F7"/>
    <mergeCell ref="G7:H7"/>
    <mergeCell ref="I7:J7"/>
    <mergeCell ref="K7:L7"/>
    <mergeCell ref="M7:N7"/>
    <mergeCell ref="P1:Q1"/>
    <mergeCell ref="N2:Q2"/>
    <mergeCell ref="Q7:R7"/>
    <mergeCell ref="C8:D8"/>
    <mergeCell ref="E8:F8"/>
    <mergeCell ref="G8:H8"/>
    <mergeCell ref="I8:J8"/>
    <mergeCell ref="K8:L8"/>
    <mergeCell ref="M8:N8"/>
    <mergeCell ref="O8:P8"/>
    <mergeCell ref="Q8:R8"/>
    <mergeCell ref="A4:P4"/>
    <mergeCell ref="A5:N5"/>
    <mergeCell ref="A7:A9"/>
    <mergeCell ref="B7:B9"/>
    <mergeCell ref="C7:D7"/>
  </mergeCells>
  <pageMargins left="0.78740157480314965" right="0.15748031496062992" top="0.19685039370078741" bottom="0.15748031496062992" header="0.19685039370078741" footer="0.15748031496062992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2025г.</vt:lpstr>
      <vt:lpstr>'приложение 2025г.'!Заголовки_для_печати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econ_4</dc:creator>
  <cp:lastModifiedBy>econ_3</cp:lastModifiedBy>
  <cp:lastPrinted>2025-01-27T06:39:43Z</cp:lastPrinted>
  <dcterms:created xsi:type="dcterms:W3CDTF">2025-01-21T12:41:59Z</dcterms:created>
  <dcterms:modified xsi:type="dcterms:W3CDTF">2025-05-28T08:57:03Z</dcterms:modified>
</cp:coreProperties>
</file>